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kumentumok\Előterjesztések\2020.02.26_Hatvan és Környéke Társulás\"/>
    </mc:Choice>
  </mc:AlternateContent>
  <xr:revisionPtr revIDLastSave="0" documentId="8_{265E636F-5028-40DD-97E1-4B2B0D926F76}" xr6:coauthVersionLast="45" xr6:coauthVersionMax="45" xr10:uidLastSave="{00000000-0000-0000-0000-000000000000}"/>
  <bookViews>
    <workbookView xWindow="-120" yWindow="-120" windowWidth="29040" windowHeight="16440" tabRatio="989" xr2:uid="{00000000-000D-0000-FFFF-FFFF00000000}"/>
  </bookViews>
  <sheets>
    <sheet name="Munka1" sheetId="1" r:id="rId1"/>
    <sheet name="Munka2" sheetId="2" r:id="rId2"/>
    <sheet name="Munka3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41" i="1" l="1"/>
  <c r="D41" i="1"/>
  <c r="E39" i="1"/>
  <c r="D39" i="1"/>
  <c r="C39" i="1"/>
  <c r="D29" i="1"/>
  <c r="D40" i="1" s="1"/>
  <c r="C29" i="1"/>
  <c r="E23" i="1"/>
  <c r="D23" i="1"/>
  <c r="C23" i="1"/>
  <c r="C41" i="1" s="1"/>
  <c r="E13" i="1"/>
  <c r="E40" i="1" s="1"/>
  <c r="D13" i="1"/>
  <c r="C13" i="1"/>
  <c r="C40" i="1" s="1"/>
</calcChain>
</file>

<file path=xl/sharedStrings.xml><?xml version="1.0" encoding="utf-8"?>
<sst xmlns="http://schemas.openxmlformats.org/spreadsheetml/2006/main" count="40" uniqueCount="38">
  <si>
    <t>3. sz. melléklet</t>
  </si>
  <si>
    <t>Hatvan és Környéke Települési Szilárdhulladék-gazdálkodás Fejlesztése Társulás működési és fejlesztési célú bevételek és kiadások  három éves mérlege</t>
  </si>
  <si>
    <t>( Ft-ban)</t>
  </si>
  <si>
    <t>2020. évre tervezett</t>
  </si>
  <si>
    <t>2021. évre tervezett</t>
  </si>
  <si>
    <t>2022. évre tervezett</t>
  </si>
  <si>
    <t>MŰKÖDÉSI BEVÉTELEK</t>
  </si>
  <si>
    <t>Intézményi működési bevételek</t>
  </si>
  <si>
    <t>Támogatás értékű bevételek</t>
  </si>
  <si>
    <t>átvett pénzeszköz</t>
  </si>
  <si>
    <t>Előző évi pénzmaradvány igénybevétele</t>
  </si>
  <si>
    <t>MŰKÖDÉSI CÉLÚ BEVÉTELEK ÖSSZESEN:</t>
  </si>
  <si>
    <t>MŰKÖDÉSI KIADÁSOK</t>
  </si>
  <si>
    <t>Személyi juttatások</t>
  </si>
  <si>
    <t>Munkaadókat terhelő járulékok</t>
  </si>
  <si>
    <t>Dologi kiadások</t>
  </si>
  <si>
    <t>Működési célú pénzeszközát. egyéb támogatás</t>
  </si>
  <si>
    <t>Ellátottak juttatásai</t>
  </si>
  <si>
    <t>Céltartalék</t>
  </si>
  <si>
    <t>Általános tartalék</t>
  </si>
  <si>
    <t>MŰKÖDÉSI CÉLÚ KIADÁSOK ÖSSZESEN:</t>
  </si>
  <si>
    <t xml:space="preserve"> </t>
  </si>
  <si>
    <t>FELHALMOZÁSI CÉLÚ BEVÉTELEK</t>
  </si>
  <si>
    <t>Felhalmozási célú támogatás értékű bevételek</t>
  </si>
  <si>
    <t>Felhalm. célú pénzeszk.átvétel államh. kívülről</t>
  </si>
  <si>
    <t>Felhalmozási célú hitel</t>
  </si>
  <si>
    <t>FELHALMOZÁSI CÉLÚ BEVÉTELEK ÖSSZESEN:</t>
  </si>
  <si>
    <t>FELHALMOZÁSI CÉLÚ KIADÁSOK</t>
  </si>
  <si>
    <t>Felhalmozási kiadások</t>
  </si>
  <si>
    <t xml:space="preserve">   beruházás</t>
  </si>
  <si>
    <t xml:space="preserve">   felújítás</t>
  </si>
  <si>
    <t xml:space="preserve">   felhalmozásra átadott pénzeszköz,kölcsönök</t>
  </si>
  <si>
    <t>Intézményi felhalmozási kiadások</t>
  </si>
  <si>
    <t>fejlsztési hitel visszafiz</t>
  </si>
  <si>
    <t xml:space="preserve">Fejlesztési céltartalék </t>
  </si>
  <si>
    <t>FELHALMOZÁSI CÉLÚ KIADÁSOK ÖSSZESEN:</t>
  </si>
  <si>
    <t>TÁRSULÁS  BEVÉTELEI ÖSSZESEN</t>
  </si>
  <si>
    <t>TÁRSULÁS  KIADÁSAI ÖSSZESEN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</si>
</sst>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"/>
    <numFmt numFmtId="165" formatCode="_-* #,##0.00,_F_t_-;\-* #,##0.00,_F_t_-;_-* \-??\ _F_t_-;_-@_-"/>
  </numFmts>
  <fonts count="4" x14ac:knownFonts="1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165" fontId="3" fillId="0" borderId="0" applyBorder="0" applyProtection="0"/>
  </cellStyleXfs>
  <cellXfs count="27">
    <xf numFmtId="0" fontId="0" fillId="0" borderId="0" xfId="0"/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 shrinkToFi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4" xfId="0" applyBorder="1"/>
    <xf numFmtId="3" fontId="2" fillId="0" borderId="3" xfId="0" applyNumberFormat="1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2" fillId="0" borderId="5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3" xfId="1" applyNumberFormat="1" applyFont="1" applyBorder="1" applyAlignment="1" applyProtection="1">
      <alignment horizontal="center"/>
    </xf>
    <xf numFmtId="164" fontId="2" fillId="0" borderId="4" xfId="1" applyNumberFormat="1" applyFont="1" applyBorder="1" applyAlignment="1" applyProtection="1">
      <alignment horizontal="center"/>
    </xf>
    <xf numFmtId="0" fontId="0" fillId="0" borderId="2" xfId="0" applyFont="1" applyBorder="1" applyAlignment="1">
      <alignment horizontal="left" vertical="center"/>
    </xf>
    <xf numFmtId="164" fontId="0" fillId="0" borderId="3" xfId="0" applyNumberFormat="1" applyBorder="1"/>
    <xf numFmtId="3" fontId="2" fillId="0" borderId="7" xfId="0" applyNumberFormat="1" applyFont="1" applyBorder="1" applyAlignment="1">
      <alignment horizontal="center"/>
    </xf>
    <xf numFmtId="3" fontId="2" fillId="0" borderId="8" xfId="0" applyNumberFormat="1" applyFont="1" applyBorder="1" applyAlignment="1">
      <alignment horizontal="center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zoomScaleNormal="100" workbookViewId="0">
      <selection activeCell="H29" sqref="H29"/>
    </sheetView>
  </sheetViews>
  <sheetFormatPr defaultRowHeight="15" x14ac:dyDescent="0.25"/>
  <cols>
    <col min="1" max="1" width="22.140625"/>
    <col min="2" max="2" width="43.85546875"/>
    <col min="3" max="3" width="10.5703125"/>
    <col min="4" max="4" width="10.7109375"/>
    <col min="5" max="5" width="10.5703125"/>
    <col min="6" max="1025" width="8.5703125"/>
  </cols>
  <sheetData>
    <row r="1" spans="1:5" x14ac:dyDescent="0.25">
      <c r="A1" s="8"/>
      <c r="B1" s="8"/>
      <c r="C1" s="8"/>
      <c r="D1" s="7" t="s">
        <v>0</v>
      </c>
      <c r="E1" s="7"/>
    </row>
    <row r="2" spans="1:5" x14ac:dyDescent="0.25">
      <c r="A2" s="8"/>
      <c r="B2" s="8"/>
      <c r="C2" s="8"/>
      <c r="D2" s="8"/>
      <c r="E2" s="8"/>
    </row>
    <row r="3" spans="1:5" x14ac:dyDescent="0.25">
      <c r="A3" s="8"/>
      <c r="B3" s="8"/>
      <c r="C3" s="8"/>
      <c r="D3" s="8"/>
      <c r="E3" s="8"/>
    </row>
    <row r="4" spans="1:5" ht="15" customHeight="1" x14ac:dyDescent="0.25">
      <c r="A4" s="6" t="s">
        <v>1</v>
      </c>
      <c r="B4" s="6"/>
      <c r="C4" s="6"/>
      <c r="D4" s="6"/>
      <c r="E4" s="6"/>
    </row>
    <row r="5" spans="1:5" ht="24" customHeight="1" x14ac:dyDescent="0.25">
      <c r="A5" s="6"/>
      <c r="B5" s="6"/>
      <c r="C5" s="6"/>
      <c r="D5" s="6"/>
      <c r="E5" s="6"/>
    </row>
    <row r="6" spans="1:5" x14ac:dyDescent="0.25">
      <c r="A6" s="9"/>
      <c r="B6" s="10"/>
      <c r="C6" s="5" t="s">
        <v>2</v>
      </c>
      <c r="D6" s="5"/>
      <c r="E6" s="5"/>
    </row>
    <row r="7" spans="1:5" ht="30" x14ac:dyDescent="0.25">
      <c r="A7" s="9"/>
      <c r="B7" s="10"/>
      <c r="C7" s="11" t="s">
        <v>3</v>
      </c>
      <c r="D7" s="12" t="s">
        <v>4</v>
      </c>
      <c r="E7" s="12" t="s">
        <v>5</v>
      </c>
    </row>
    <row r="8" spans="1:5" x14ac:dyDescent="0.25">
      <c r="A8" s="4" t="s">
        <v>6</v>
      </c>
      <c r="B8" s="10"/>
      <c r="C8" s="10"/>
      <c r="D8" s="10"/>
      <c r="E8" s="13"/>
    </row>
    <row r="9" spans="1:5" x14ac:dyDescent="0.25">
      <c r="A9" s="4"/>
      <c r="B9" s="10" t="s">
        <v>7</v>
      </c>
      <c r="C9" s="14">
        <v>6350000</v>
      </c>
      <c r="D9" s="14">
        <v>6350000</v>
      </c>
      <c r="E9" s="15">
        <v>6350000</v>
      </c>
    </row>
    <row r="10" spans="1:5" x14ac:dyDescent="0.25">
      <c r="A10" s="4"/>
      <c r="B10" s="10" t="s">
        <v>8</v>
      </c>
      <c r="C10" s="16">
        <v>0</v>
      </c>
      <c r="D10" s="16">
        <v>0</v>
      </c>
      <c r="E10" s="17">
        <v>0</v>
      </c>
    </row>
    <row r="11" spans="1:5" x14ac:dyDescent="0.25">
      <c r="A11" s="4"/>
      <c r="B11" s="10" t="s">
        <v>9</v>
      </c>
      <c r="C11" s="16">
        <v>0</v>
      </c>
      <c r="D11" s="16">
        <v>0</v>
      </c>
      <c r="E11" s="17">
        <v>0</v>
      </c>
    </row>
    <row r="12" spans="1:5" x14ac:dyDescent="0.25">
      <c r="A12" s="4"/>
      <c r="B12" s="10" t="s">
        <v>10</v>
      </c>
      <c r="C12" s="14">
        <v>132500000</v>
      </c>
      <c r="D12" s="14">
        <v>2759500</v>
      </c>
      <c r="E12" s="18">
        <v>5211880</v>
      </c>
    </row>
    <row r="13" spans="1:5" x14ac:dyDescent="0.25">
      <c r="A13" s="4"/>
      <c r="B13" s="10" t="s">
        <v>11</v>
      </c>
      <c r="C13" s="14">
        <f>SUM(C9:C12)</f>
        <v>138850000</v>
      </c>
      <c r="D13" s="14">
        <f>SUM(D9:D12)</f>
        <v>9109500</v>
      </c>
      <c r="E13" s="15">
        <f>SUM(E9:E12)</f>
        <v>11561880</v>
      </c>
    </row>
    <row r="14" spans="1:5" x14ac:dyDescent="0.25">
      <c r="A14" s="4" t="s">
        <v>12</v>
      </c>
      <c r="B14" s="10"/>
      <c r="C14" s="16"/>
      <c r="D14" s="16"/>
      <c r="E14" s="17"/>
    </row>
    <row r="15" spans="1:5" x14ac:dyDescent="0.25">
      <c r="A15" s="4"/>
      <c r="B15" s="10" t="s">
        <v>13</v>
      </c>
      <c r="C15" s="19">
        <v>882360</v>
      </c>
      <c r="D15" s="19">
        <v>882360</v>
      </c>
      <c r="E15" s="20">
        <v>882360</v>
      </c>
    </row>
    <row r="16" spans="1:5" x14ac:dyDescent="0.25">
      <c r="A16" s="4"/>
      <c r="B16" s="10" t="s">
        <v>14</v>
      </c>
      <c r="C16" s="19">
        <v>154500</v>
      </c>
      <c r="D16" s="19">
        <v>154500</v>
      </c>
      <c r="E16" s="20">
        <v>154500</v>
      </c>
    </row>
    <row r="17" spans="1:8" x14ac:dyDescent="0.25">
      <c r="A17" s="4"/>
      <c r="B17" s="10" t="s">
        <v>15</v>
      </c>
      <c r="C17" s="19">
        <v>4760250</v>
      </c>
      <c r="D17" s="14">
        <v>2014760</v>
      </c>
      <c r="E17" s="15">
        <v>2014760</v>
      </c>
    </row>
    <row r="18" spans="1:8" x14ac:dyDescent="0.25">
      <c r="A18" s="4"/>
      <c r="B18" s="10" t="s">
        <v>16</v>
      </c>
      <c r="C18" s="21">
        <v>1276000</v>
      </c>
      <c r="D18" s="21">
        <v>846000</v>
      </c>
      <c r="E18" s="22">
        <v>846000</v>
      </c>
    </row>
    <row r="19" spans="1:8" x14ac:dyDescent="0.25">
      <c r="A19" s="4"/>
      <c r="B19" s="10" t="s">
        <v>17</v>
      </c>
      <c r="C19" s="16">
        <v>0</v>
      </c>
      <c r="D19" s="16">
        <v>0</v>
      </c>
      <c r="E19" s="17">
        <v>0</v>
      </c>
    </row>
    <row r="20" spans="1:8" x14ac:dyDescent="0.25">
      <c r="A20" s="4"/>
      <c r="B20" s="10" t="s">
        <v>18</v>
      </c>
      <c r="C20" s="16">
        <v>0</v>
      </c>
      <c r="D20" s="16">
        <v>0</v>
      </c>
      <c r="E20" s="17">
        <v>0</v>
      </c>
    </row>
    <row r="21" spans="1:8" x14ac:dyDescent="0.25">
      <c r="A21" s="4"/>
      <c r="B21" s="10" t="s">
        <v>19</v>
      </c>
      <c r="C21" s="14">
        <v>2272</v>
      </c>
      <c r="D21" s="14">
        <v>5211880</v>
      </c>
      <c r="E21" s="18">
        <v>7664260</v>
      </c>
    </row>
    <row r="22" spans="1:8" x14ac:dyDescent="0.25">
      <c r="A22" s="9"/>
      <c r="B22" s="10"/>
      <c r="C22" s="16"/>
      <c r="D22" s="16">
        <v>0</v>
      </c>
      <c r="E22" s="17">
        <v>0</v>
      </c>
    </row>
    <row r="23" spans="1:8" x14ac:dyDescent="0.25">
      <c r="B23" s="23" t="s">
        <v>20</v>
      </c>
      <c r="C23" s="24">
        <f>SUM(C15:C22)</f>
        <v>7075382</v>
      </c>
      <c r="D23" s="14">
        <f>SUM(D15:D22)</f>
        <v>9109500</v>
      </c>
      <c r="E23" s="15">
        <f>SUM(E15:E22)</f>
        <v>11561880</v>
      </c>
      <c r="H23" t="s">
        <v>21</v>
      </c>
    </row>
    <row r="24" spans="1:8" x14ac:dyDescent="0.25">
      <c r="A24" s="9"/>
      <c r="B24" s="10"/>
      <c r="C24" s="16"/>
      <c r="D24" s="16"/>
      <c r="E24" s="17"/>
    </row>
    <row r="25" spans="1:8" ht="13.9" customHeight="1" x14ac:dyDescent="0.25">
      <c r="A25" s="3" t="s">
        <v>22</v>
      </c>
      <c r="B25" s="10" t="s">
        <v>23</v>
      </c>
      <c r="C25" s="19">
        <v>41007972</v>
      </c>
      <c r="D25" s="16"/>
      <c r="E25" s="17"/>
    </row>
    <row r="26" spans="1:8" x14ac:dyDescent="0.25">
      <c r="A26" s="3"/>
      <c r="B26" s="10" t="s">
        <v>24</v>
      </c>
      <c r="C26" s="16"/>
      <c r="D26" s="16"/>
      <c r="E26" s="17"/>
    </row>
    <row r="27" spans="1:8" x14ac:dyDescent="0.25">
      <c r="A27" s="3"/>
      <c r="B27" s="10" t="s">
        <v>25</v>
      </c>
      <c r="C27" s="16"/>
      <c r="D27" s="16"/>
      <c r="E27" s="17"/>
    </row>
    <row r="28" spans="1:8" x14ac:dyDescent="0.25">
      <c r="A28" s="3"/>
      <c r="B28" s="10" t="s">
        <v>10</v>
      </c>
      <c r="C28" s="16"/>
      <c r="D28" s="19">
        <v>172782590</v>
      </c>
      <c r="E28" s="20"/>
    </row>
    <row r="29" spans="1:8" x14ac:dyDescent="0.25">
      <c r="A29" s="3"/>
      <c r="B29" s="10" t="s">
        <v>26</v>
      </c>
      <c r="C29" s="19">
        <f>SUM(C25:C28)</f>
        <v>41007972</v>
      </c>
      <c r="D29" s="19">
        <f>SUM(D25:D28)</f>
        <v>172782590</v>
      </c>
      <c r="E29" s="20">
        <v>0</v>
      </c>
    </row>
    <row r="30" spans="1:8" ht="13.9" customHeight="1" x14ac:dyDescent="0.25">
      <c r="A30" s="2" t="s">
        <v>27</v>
      </c>
      <c r="B30" s="10"/>
      <c r="C30" s="16"/>
      <c r="D30" s="16"/>
      <c r="E30" s="17"/>
    </row>
    <row r="31" spans="1:8" x14ac:dyDescent="0.25">
      <c r="A31" s="2"/>
      <c r="B31" s="10" t="s">
        <v>28</v>
      </c>
      <c r="C31" s="16"/>
      <c r="D31" s="16"/>
      <c r="E31" s="17"/>
    </row>
    <row r="32" spans="1:8" x14ac:dyDescent="0.25">
      <c r="A32" s="2"/>
      <c r="B32" s="10" t="s">
        <v>29</v>
      </c>
      <c r="C32" s="16"/>
      <c r="D32" s="19">
        <v>172782590</v>
      </c>
      <c r="E32" s="17"/>
    </row>
    <row r="33" spans="1:9" x14ac:dyDescent="0.25">
      <c r="A33" s="2"/>
      <c r="B33" s="10" t="s">
        <v>30</v>
      </c>
      <c r="C33" s="16"/>
      <c r="D33" s="16"/>
      <c r="E33" s="17"/>
    </row>
    <row r="34" spans="1:9" x14ac:dyDescent="0.25">
      <c r="A34" s="2"/>
      <c r="B34" s="10" t="s">
        <v>31</v>
      </c>
      <c r="C34" s="16"/>
      <c r="D34" s="16"/>
      <c r="E34" s="17"/>
    </row>
    <row r="35" spans="1:9" x14ac:dyDescent="0.25">
      <c r="A35" s="2"/>
      <c r="B35" s="10" t="s">
        <v>32</v>
      </c>
      <c r="C35" s="16"/>
      <c r="D35" s="16"/>
      <c r="E35" s="17"/>
    </row>
    <row r="36" spans="1:9" x14ac:dyDescent="0.25">
      <c r="A36" s="2"/>
      <c r="B36" s="10" t="s">
        <v>33</v>
      </c>
      <c r="C36" s="14"/>
      <c r="D36" s="14"/>
      <c r="E36" s="15"/>
    </row>
    <row r="37" spans="1:9" x14ac:dyDescent="0.25">
      <c r="A37" s="2"/>
      <c r="B37" s="10" t="s">
        <v>34</v>
      </c>
      <c r="C37" s="19">
        <v>172782590</v>
      </c>
      <c r="D37" s="16"/>
      <c r="E37" s="17"/>
      <c r="I37" t="s">
        <v>21</v>
      </c>
    </row>
    <row r="38" spans="1:9" x14ac:dyDescent="0.25">
      <c r="A38" s="9"/>
      <c r="B38" s="10"/>
      <c r="C38" s="16"/>
      <c r="D38" s="16"/>
      <c r="E38" s="17"/>
    </row>
    <row r="39" spans="1:9" x14ac:dyDescent="0.25">
      <c r="B39" s="23" t="s">
        <v>35</v>
      </c>
      <c r="C39" s="14">
        <f>SUM(C32:C38)</f>
        <v>172782590</v>
      </c>
      <c r="D39" s="14">
        <f>SUM(D31:D37)</f>
        <v>172782590</v>
      </c>
      <c r="E39" s="18">
        <f>SUM(E34:E38)</f>
        <v>0</v>
      </c>
    </row>
    <row r="40" spans="1:9" x14ac:dyDescent="0.25">
      <c r="A40" s="4" t="s">
        <v>36</v>
      </c>
      <c r="B40" s="4"/>
      <c r="C40" s="14">
        <f>SUM(C13+C29)</f>
        <v>179857972</v>
      </c>
      <c r="D40" s="14">
        <f>SUM(D13+D29)</f>
        <v>181892090</v>
      </c>
      <c r="E40" s="15">
        <f>SUM(E13+E29)</f>
        <v>11561880</v>
      </c>
    </row>
    <row r="41" spans="1:9" x14ac:dyDescent="0.25">
      <c r="A41" s="1" t="s">
        <v>37</v>
      </c>
      <c r="B41" s="1"/>
      <c r="C41" s="25">
        <f>SUM(C23+C39)</f>
        <v>179857972</v>
      </c>
      <c r="D41" s="25">
        <f>SUM(D23+D39)</f>
        <v>181892090</v>
      </c>
      <c r="E41" s="26">
        <f>SUM(E24+E39)</f>
        <v>0</v>
      </c>
    </row>
  </sheetData>
  <mergeCells count="9">
    <mergeCell ref="A25:A29"/>
    <mergeCell ref="A30:A37"/>
    <mergeCell ref="A40:B40"/>
    <mergeCell ref="A41:B41"/>
    <mergeCell ref="D1:E1"/>
    <mergeCell ref="A4:E5"/>
    <mergeCell ref="C6:E6"/>
    <mergeCell ref="A8:A13"/>
    <mergeCell ref="A14:A21"/>
  </mergeCells>
  <pageMargins left="0.10347222222222199" right="9.30555555555556E-2" top="0.25833333333333303" bottom="9.9305555555555605E-2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5" x14ac:dyDescent="0.25"/>
  <cols>
    <col min="1" max="1025" width="8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5" x14ac:dyDescent="0.25"/>
  <cols>
    <col min="1" max="1025" width="8.570312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bankutine.maria</dc:creator>
  <dc:description/>
  <cp:lastModifiedBy>Urbán Csabi</cp:lastModifiedBy>
  <cp:revision>5</cp:revision>
  <cp:lastPrinted>2020-02-14T08:28:14Z</cp:lastPrinted>
  <dcterms:created xsi:type="dcterms:W3CDTF">2018-01-29T15:33:24Z</dcterms:created>
  <dcterms:modified xsi:type="dcterms:W3CDTF">2020-02-14T08:28:21Z</dcterms:modified>
  <dc:language>hu-HU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